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tra.fsh.nc\partage\users\hinfray\Downloads\"/>
    </mc:Choice>
  </mc:AlternateContent>
  <xr:revisionPtr revIDLastSave="0" documentId="13_ncr:1_{174B336F-8032-41AB-94E2-6E55D74F8A8F}" xr6:coauthVersionLast="36" xr6:coauthVersionMax="36" xr10:uidLastSave="{00000000-0000-0000-0000-000000000000}"/>
  <bookViews>
    <workbookView xWindow="0" yWindow="0" windowWidth="16380" windowHeight="8190" tabRatio="500" xr2:uid="{00000000-000D-0000-FFFF-FFFF00000000}"/>
  </bookViews>
  <sheets>
    <sheet name="Stockage de base" sheetId="1" r:id="rId1"/>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35" i="1" l="1"/>
  <c r="H35" i="1" s="1"/>
  <c r="H29" i="1"/>
  <c r="H28" i="1"/>
  <c r="F21" i="1"/>
  <c r="H21" i="1" s="1"/>
  <c r="H19" i="1"/>
  <c r="F14" i="1"/>
  <c r="H14" i="1" s="1"/>
  <c r="H13" i="1"/>
  <c r="F13" i="1"/>
  <c r="F33" i="1" s="1"/>
  <c r="H33" i="1" s="1"/>
  <c r="H12" i="1"/>
  <c r="F12" i="1"/>
  <c r="F11" i="1"/>
  <c r="H11" i="1" s="1"/>
  <c r="H9" i="1"/>
  <c r="F8" i="1"/>
  <c r="H8" i="1" s="1"/>
  <c r="H7" i="1"/>
  <c r="H15" i="1" s="1"/>
  <c r="F27" i="1" l="1"/>
  <c r="H27" i="1" s="1"/>
  <c r="H36" i="1" s="1"/>
  <c r="H37" i="1" s="1"/>
  <c r="F31" i="1"/>
  <c r="H31" i="1" s="1"/>
  <c r="H38" i="1" l="1"/>
  <c r="H39" i="1" s="1"/>
</calcChain>
</file>

<file path=xl/sharedStrings.xml><?xml version="1.0" encoding="utf-8"?>
<sst xmlns="http://schemas.openxmlformats.org/spreadsheetml/2006/main" count="67" uniqueCount="54">
  <si>
    <r>
      <rPr>
        <b/>
        <sz val="14"/>
        <color rgb="FF000000"/>
        <rFont val="Arial"/>
        <family val="2"/>
      </rPr>
      <t xml:space="preserve">SIEGE DE KOUTIO SYSTEME DE STOCKAGE COUPLE AU CHAMP PV </t>
    </r>
    <r>
      <rPr>
        <u/>
        <sz val="20"/>
        <color rgb="FF000099"/>
        <rFont val="Arial"/>
        <family val="2"/>
      </rPr>
      <t>DPGF</t>
    </r>
  </si>
  <si>
    <t>N°</t>
  </si>
  <si>
    <t>Désignation des travaux</t>
  </si>
  <si>
    <t>Unité</t>
  </si>
  <si>
    <t>Qté</t>
  </si>
  <si>
    <t>Prix U</t>
  </si>
  <si>
    <t>Prix total</t>
  </si>
  <si>
    <t>PRESTATIONS GENERALES</t>
  </si>
  <si>
    <t>Démarches administratives</t>
  </si>
  <si>
    <t>Déclaration DIMENC</t>
  </si>
  <si>
    <t>ENS.</t>
  </si>
  <si>
    <t>Déclaration ENERCAL</t>
  </si>
  <si>
    <t>Attestation COTSUEL (Installation triphasée)</t>
  </si>
  <si>
    <t>Démarches techniques</t>
  </si>
  <si>
    <t>1.7.2.A</t>
  </si>
  <si>
    <t xml:space="preserve">   - Mémoire technique</t>
  </si>
  <si>
    <t>1.7.2.B</t>
  </si>
  <si>
    <t xml:space="preserve">   - réalisations des plans d'exécution</t>
  </si>
  <si>
    <t>1.7.2.B-7</t>
  </si>
  <si>
    <t xml:space="preserve">   - Essais, Mise en service  et réception</t>
  </si>
  <si>
    <t>.1.11.7</t>
  </si>
  <si>
    <t xml:space="preserve">   - Forfait maintenance préventive annuelle</t>
  </si>
  <si>
    <t>Sous-total prestations générales</t>
  </si>
  <si>
    <t>REALISATION DES TRAVAUX</t>
  </si>
  <si>
    <t>PRECONISATION DE MISE OEUVRE</t>
  </si>
  <si>
    <t>.2.3.1</t>
  </si>
  <si>
    <t>Armoire TGBT</t>
  </si>
  <si>
    <t>Appareillages de protection et sectionnement</t>
  </si>
  <si>
    <t>.2.3.2</t>
  </si>
  <si>
    <t>Local batterie</t>
  </si>
  <si>
    <t xml:space="preserve">   - Coût global  construction local batterie</t>
  </si>
  <si>
    <t>Dont dalle béton support batterie (12 m²)</t>
  </si>
  <si>
    <t>Dont parois CF2h enduites deux faces</t>
  </si>
  <si>
    <t>Dont porte CF 1h avec BAP + aération</t>
  </si>
  <si>
    <t>Dont détecteur de fumée du local</t>
  </si>
  <si>
    <t>Dont éclairage du local</t>
  </si>
  <si>
    <t xml:space="preserve">   - Coût global du système de stockage 50/120</t>
  </si>
  <si>
    <t xml:space="preserve">   - Coût global TD hybride  local batterie</t>
  </si>
  <si>
    <t xml:space="preserve">   - Coût global Arrêts d'urgence couplés</t>
  </si>
  <si>
    <t>.2.3.4</t>
  </si>
  <si>
    <t>Local onduleurs PV</t>
  </si>
  <si>
    <t xml:space="preserve">   - Raccordement câble sur onduleur PV</t>
  </si>
  <si>
    <t>.2.3.5</t>
  </si>
  <si>
    <t>Câblage AC + cheminement</t>
  </si>
  <si>
    <t xml:space="preserve">   - Coût global raccordement TDH et TDSect.</t>
  </si>
  <si>
    <t>.2.3.6</t>
  </si>
  <si>
    <t>Supervision</t>
  </si>
  <si>
    <t>Plate-forme fusionnée PV+Stockage</t>
  </si>
  <si>
    <t>Sous-total mise en oeuvre</t>
  </si>
  <si>
    <t>TOTAL HT</t>
  </si>
  <si>
    <t>TGC 3%</t>
  </si>
  <si>
    <t>Taux pour les installations de stockage d'énergie d'origine photovoltaïque.</t>
  </si>
  <si>
    <t>TOTAL TTC</t>
  </si>
  <si>
    <t>Veuillez copier et modifier le fichier dans un nouvel onglet pour les proposition de variantes.
Les éventuelles options seront chiffrées séparément.
Les différents postes peuvent être détaillés par l’ajout de lignes supplémentaires.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</si>
</sst>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C]#,##0"/>
    <numFmt numFmtId="165" formatCode="mm/dd/yy"/>
    <numFmt numFmtId="166" formatCode="#,##0\ [$F-40C];\-#,##0\ [$F-40C]"/>
    <numFmt numFmtId="167" formatCode="[$-40C]dd/mm/yy"/>
  </numFmts>
  <fonts count="21" x14ac:knownFonts="1">
    <font>
      <sz val="10"/>
      <color rgb="FF00000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b/>
      <sz val="14"/>
      <color rgb="FF000000"/>
      <name val="Arial"/>
      <family val="2"/>
    </font>
    <font>
      <u/>
      <sz val="20"/>
      <color rgb="FF000099"/>
      <name val="Arial"/>
      <family val="2"/>
    </font>
    <font>
      <sz val="12"/>
      <color rgb="FFFF3333"/>
      <name val="Arial"/>
      <family val="2"/>
    </font>
    <font>
      <b/>
      <sz val="12"/>
      <color rgb="FF000000"/>
      <name val="Arial"/>
      <family val="2"/>
    </font>
    <font>
      <b/>
      <i/>
      <sz val="10"/>
      <color rgb="FF000000"/>
      <name val="Arial"/>
      <family val="2"/>
    </font>
    <font>
      <i/>
      <sz val="9"/>
      <color rgb="FF000000"/>
      <name val="Arial"/>
      <family val="2"/>
    </font>
    <font>
      <i/>
      <sz val="10"/>
      <color rgb="FF000000"/>
      <name val="Arial"/>
      <family val="2"/>
    </font>
    <font>
      <sz val="10"/>
      <color rgb="FF000000"/>
      <name val="Arial"/>
      <family val="2"/>
    </font>
  </fonts>
  <fills count="11">
    <fill>
      <patternFill patternType="none"/>
    </fill>
    <fill>
      <patternFill patternType="gray125"/>
    </fill>
    <fill>
      <patternFill patternType="solid">
        <fgColor rgb="FFFFFFCC"/>
        <bgColor rgb="FFFFFFFF"/>
      </patternFill>
    </fill>
    <fill>
      <patternFill patternType="solid">
        <fgColor rgb="FFCCFFCC"/>
        <bgColor rgb="FFCCFFFF"/>
      </patternFill>
    </fill>
    <fill>
      <patternFill patternType="solid">
        <fgColor rgb="FFFFCCCC"/>
        <bgColor rgb="FFDDDDDD"/>
      </patternFill>
    </fill>
    <fill>
      <patternFill patternType="solid">
        <fgColor rgb="FFCC0000"/>
        <bgColor rgb="FF800000"/>
      </patternFill>
    </fill>
    <fill>
      <patternFill patternType="solid">
        <fgColor rgb="FF000000"/>
        <bgColor rgb="FF003300"/>
      </patternFill>
    </fill>
    <fill>
      <patternFill patternType="solid">
        <fgColor rgb="FF808080"/>
        <bgColor rgb="FF969696"/>
      </patternFill>
    </fill>
    <fill>
      <patternFill patternType="solid">
        <fgColor rgb="FFDDDDDD"/>
        <bgColor rgb="FFCCCCCC"/>
      </patternFill>
    </fill>
    <fill>
      <patternFill patternType="solid">
        <fgColor rgb="FFFFFF99"/>
        <bgColor rgb="FFFFFFCC"/>
      </patternFill>
    </fill>
    <fill>
      <patternFill patternType="solid">
        <fgColor rgb="FFCCCCCC"/>
        <bgColor rgb="FFDDDDDD"/>
      </patternFill>
    </fill>
  </fills>
  <borders count="3">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s>
  <cellStyleXfs count="18">
    <xf numFmtId="0" fontId="0" fillId="0" borderId="0"/>
    <xf numFmtId="0" fontId="1" fillId="0" borderId="0" applyBorder="0" applyProtection="0"/>
    <xf numFmtId="0" fontId="2" fillId="0" borderId="0" applyBorder="0" applyProtection="0"/>
    <xf numFmtId="0" fontId="3" fillId="0" borderId="0" applyBorder="0" applyProtection="0"/>
    <xf numFmtId="0" fontId="20" fillId="0" borderId="0" applyBorder="0" applyProtection="0"/>
    <xf numFmtId="0" fontId="4" fillId="2" borderId="1" applyProtection="0"/>
    <xf numFmtId="0" fontId="5" fillId="0" borderId="0" applyBorder="0" applyProtection="0"/>
    <xf numFmtId="0" fontId="6" fillId="0" borderId="0" applyBorder="0" applyProtection="0"/>
    <xf numFmtId="0" fontId="20" fillId="0" borderId="0" applyBorder="0" applyProtection="0"/>
    <xf numFmtId="0" fontId="7" fillId="3" borderId="0" applyBorder="0" applyProtection="0"/>
    <xf numFmtId="0" fontId="8" fillId="2" borderId="0" applyBorder="0" applyProtection="0"/>
    <xf numFmtId="0" fontId="9" fillId="4" borderId="0" applyBorder="0" applyProtection="0"/>
    <xf numFmtId="0" fontId="9" fillId="0" borderId="0" applyBorder="0" applyProtection="0"/>
    <xf numFmtId="0" fontId="10" fillId="5" borderId="0" applyBorder="0" applyProtection="0"/>
    <xf numFmtId="0" fontId="11" fillId="0" borderId="0" applyBorder="0" applyProtection="0"/>
    <xf numFmtId="0" fontId="12" fillId="6" borderId="0" applyBorder="0" applyProtection="0"/>
    <xf numFmtId="0" fontId="12" fillId="7" borderId="0" applyBorder="0" applyProtection="0"/>
    <xf numFmtId="0" fontId="11" fillId="8" borderId="0" applyBorder="0" applyProtection="0"/>
  </cellStyleXfs>
  <cellXfs count="29">
    <xf numFmtId="0" fontId="0" fillId="0" borderId="0" xfId="0"/>
    <xf numFmtId="0" fontId="11" fillId="9" borderId="2" xfId="0" applyFont="1" applyFill="1" applyBorder="1" applyAlignment="1">
      <alignment horizontal="center" vertical="center"/>
    </xf>
    <xf numFmtId="0" fontId="18" fillId="0" borderId="2" xfId="0" applyFont="1" applyBorder="1" applyAlignment="1">
      <alignment horizontal="left" vertical="center"/>
    </xf>
    <xf numFmtId="0" fontId="18" fillId="0" borderId="2" xfId="0" applyFont="1" applyBorder="1" applyAlignment="1">
      <alignment vertical="center"/>
    </xf>
    <xf numFmtId="0" fontId="11" fillId="9" borderId="0" xfId="0" applyFont="1" applyFill="1" applyBorder="1" applyAlignment="1">
      <alignment horizontal="center" vertical="center"/>
    </xf>
    <xf numFmtId="0" fontId="0" fillId="0" borderId="2" xfId="0" applyFont="1" applyBorder="1" applyAlignment="1">
      <alignment vertical="center"/>
    </xf>
    <xf numFmtId="0" fontId="17" fillId="0" borderId="2" xfId="0" applyFont="1" applyBorder="1" applyAlignment="1">
      <alignment vertical="center"/>
    </xf>
    <xf numFmtId="0" fontId="0" fillId="10" borderId="2" xfId="0" applyFill="1" applyBorder="1"/>
    <xf numFmtId="0" fontId="11" fillId="10" borderId="2" xfId="0" applyFont="1" applyFill="1" applyBorder="1" applyAlignment="1">
      <alignment vertical="center"/>
    </xf>
    <xf numFmtId="0" fontId="16" fillId="0" borderId="2" xfId="0" applyFont="1" applyBorder="1" applyAlignment="1">
      <alignment horizontal="center" vertical="center"/>
    </xf>
    <xf numFmtId="0" fontId="15" fillId="0" borderId="2" xfId="0" applyFont="1" applyBorder="1" applyAlignment="1">
      <alignment vertical="center" wrapText="1"/>
    </xf>
    <xf numFmtId="0" fontId="13" fillId="9" borderId="2" xfId="0" applyFont="1" applyFill="1" applyBorder="1" applyAlignment="1">
      <alignment horizontal="center" vertical="top" wrapText="1"/>
    </xf>
    <xf numFmtId="0" fontId="16" fillId="0" borderId="2" xfId="0" applyFont="1" applyBorder="1" applyAlignment="1">
      <alignment horizontal="center" vertical="center"/>
    </xf>
    <xf numFmtId="0" fontId="11" fillId="10" borderId="2" xfId="0" applyFont="1" applyFill="1" applyBorder="1" applyAlignment="1">
      <alignment horizontal="center" vertical="center"/>
    </xf>
    <xf numFmtId="0" fontId="0" fillId="0" borderId="2" xfId="0" applyBorder="1" applyAlignment="1">
      <alignment horizontal="center" vertical="center"/>
    </xf>
    <xf numFmtId="0" fontId="0" fillId="0" borderId="0" xfId="0" applyAlignment="1">
      <alignment vertical="center"/>
    </xf>
    <xf numFmtId="0" fontId="0" fillId="0" borderId="2" xfId="0" applyBorder="1" applyAlignment="1">
      <alignment vertical="center"/>
    </xf>
    <xf numFmtId="0" fontId="0" fillId="0" borderId="0" xfId="0" applyAlignment="1">
      <alignment vertical="center" wrapText="1"/>
    </xf>
    <xf numFmtId="164" fontId="0" fillId="0" borderId="2" xfId="0" applyNumberFormat="1" applyBorder="1" applyAlignment="1">
      <alignment vertical="center"/>
    </xf>
    <xf numFmtId="164" fontId="0" fillId="0" borderId="0" xfId="0" applyNumberFormat="1" applyAlignment="1">
      <alignment vertical="center"/>
    </xf>
    <xf numFmtId="165" fontId="0" fillId="0" borderId="2" xfId="0" applyNumberFormat="1" applyFont="1" applyBorder="1" applyAlignment="1">
      <alignment horizontal="center" vertical="center"/>
    </xf>
    <xf numFmtId="166" fontId="0" fillId="9" borderId="2" xfId="0" applyNumberFormat="1" applyFill="1" applyBorder="1" applyAlignment="1">
      <alignment vertical="center"/>
    </xf>
    <xf numFmtId="167" fontId="0" fillId="0" borderId="2" xfId="0" applyNumberFormat="1" applyBorder="1" applyAlignment="1">
      <alignment horizontal="center" vertical="center"/>
    </xf>
    <xf numFmtId="0" fontId="0" fillId="0" borderId="0" xfId="0" applyAlignment="1">
      <alignment horizontal="center" vertical="center"/>
    </xf>
    <xf numFmtId="0" fontId="17" fillId="0" borderId="0" xfId="0" applyFont="1" applyAlignment="1">
      <alignment vertical="center"/>
    </xf>
    <xf numFmtId="0" fontId="11" fillId="0" borderId="2" xfId="0" applyFont="1" applyBorder="1" applyAlignment="1">
      <alignment horizontal="center" vertical="center"/>
    </xf>
    <xf numFmtId="166" fontId="11" fillId="0" borderId="2" xfId="0" applyNumberFormat="1" applyFont="1" applyBorder="1" applyAlignment="1">
      <alignment vertical="center"/>
    </xf>
    <xf numFmtId="165" fontId="11" fillId="0" borderId="2" xfId="0" applyNumberFormat="1" applyFont="1" applyBorder="1" applyAlignment="1">
      <alignment horizontal="center" vertical="center"/>
    </xf>
    <xf numFmtId="0" fontId="19" fillId="0" borderId="0" xfId="0" applyFont="1" applyAlignment="1">
      <alignment vertical="center"/>
    </xf>
  </cellXfs>
  <cellStyles count="18">
    <cellStyle name="Accent" xfId="14" xr:uid="{00000000-0005-0000-0000-000013000000}"/>
    <cellStyle name="Accent 1" xfId="15" xr:uid="{00000000-0005-0000-0000-000014000000}"/>
    <cellStyle name="Accent 2" xfId="16" xr:uid="{00000000-0005-0000-0000-000015000000}"/>
    <cellStyle name="Accent 3" xfId="17" xr:uid="{00000000-0005-0000-0000-000016000000}"/>
    <cellStyle name="Bad" xfId="11" xr:uid="{00000000-0005-0000-0000-000010000000}"/>
    <cellStyle name="Error" xfId="13" xr:uid="{00000000-0005-0000-0000-000012000000}"/>
    <cellStyle name="Footnote" xfId="6" xr:uid="{00000000-0005-0000-0000-00000B000000}"/>
    <cellStyle name="Good" xfId="9" xr:uid="{00000000-0005-0000-0000-00000E000000}"/>
    <cellStyle name="Heading" xfId="1" xr:uid="{00000000-0005-0000-0000-000006000000}"/>
    <cellStyle name="Heading 1" xfId="2" xr:uid="{00000000-0005-0000-0000-000007000000}"/>
    <cellStyle name="Heading 2" xfId="3" xr:uid="{00000000-0005-0000-0000-000008000000}"/>
    <cellStyle name="Hyperlink" xfId="7" xr:uid="{00000000-0005-0000-0000-00000C000000}"/>
    <cellStyle name="Neutral" xfId="10" xr:uid="{00000000-0005-0000-0000-00000F000000}"/>
    <cellStyle name="Normal" xfId="0" builtinId="0"/>
    <cellStyle name="Note" xfId="5" xr:uid="{00000000-0005-0000-0000-00000A000000}"/>
    <cellStyle name="Status" xfId="8" xr:uid="{00000000-0005-0000-0000-00000D000000}"/>
    <cellStyle name="Text" xfId="4" xr:uid="{00000000-0005-0000-0000-000009000000}"/>
    <cellStyle name="Warning" xfId="12" xr:uid="{00000000-0005-0000-0000-000011000000}"/>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99"/>
      <rgbColor rgb="FF9966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43"/>
  <sheetViews>
    <sheetView tabSelected="1" zoomScaleNormal="100" workbookViewId="0">
      <selection activeCell="B4" sqref="B4:D4"/>
    </sheetView>
  </sheetViews>
  <sheetFormatPr baseColWidth="10" defaultColWidth="9.140625" defaultRowHeight="12.75" x14ac:dyDescent="0.2"/>
  <cols>
    <col min="1" max="3" width="12.28515625" customWidth="1"/>
    <col min="4" max="4" width="17.5703125" customWidth="1"/>
    <col min="5" max="5" width="9.7109375" customWidth="1"/>
    <col min="6" max="6" width="8" customWidth="1"/>
    <col min="7" max="7" width="13.42578125" customWidth="1"/>
    <col min="8" max="8" width="13.85546875" customWidth="1"/>
    <col min="9" max="1023" width="12.28515625" customWidth="1"/>
    <col min="1024" max="1025" width="10.5703125" customWidth="1"/>
  </cols>
  <sheetData>
    <row r="2" spans="1:9" ht="113.85" customHeight="1" x14ac:dyDescent="0.2">
      <c r="A2" s="11" t="s">
        <v>0</v>
      </c>
      <c r="B2" s="11"/>
      <c r="C2" s="11"/>
      <c r="D2" s="11"/>
      <c r="E2" s="11"/>
      <c r="F2" s="11"/>
      <c r="G2" s="11"/>
      <c r="H2" s="11"/>
    </row>
    <row r="3" spans="1:9" ht="50.25" customHeight="1" x14ac:dyDescent="0.2">
      <c r="A3" s="10" t="s">
        <v>53</v>
      </c>
      <c r="B3" s="10"/>
      <c r="C3" s="10"/>
      <c r="D3" s="10"/>
      <c r="E3" s="10"/>
      <c r="F3" s="10"/>
      <c r="G3" s="10"/>
      <c r="H3" s="10"/>
    </row>
    <row r="4" spans="1:9" ht="34.5" customHeight="1" x14ac:dyDescent="0.2">
      <c r="A4" s="12" t="s">
        <v>1</v>
      </c>
      <c r="B4" s="9" t="s">
        <v>2</v>
      </c>
      <c r="C4" s="9"/>
      <c r="D4" s="9"/>
      <c r="E4" s="12" t="s">
        <v>3</v>
      </c>
      <c r="F4" s="12" t="s">
        <v>4</v>
      </c>
      <c r="G4" s="12" t="s">
        <v>5</v>
      </c>
      <c r="H4" s="12" t="s">
        <v>6</v>
      </c>
    </row>
    <row r="5" spans="1:9" ht="24.2" customHeight="1" x14ac:dyDescent="0.2">
      <c r="A5" s="13">
        <v>1</v>
      </c>
      <c r="B5" s="8" t="s">
        <v>7</v>
      </c>
      <c r="C5" s="8"/>
      <c r="D5" s="8"/>
      <c r="E5" s="7"/>
      <c r="F5" s="7"/>
      <c r="G5" s="7"/>
      <c r="H5" s="7"/>
    </row>
    <row r="6" spans="1:9" s="15" customFormat="1" ht="16.7" customHeight="1" x14ac:dyDescent="0.2">
      <c r="A6" s="14">
        <v>7.1</v>
      </c>
      <c r="B6" s="6" t="s">
        <v>8</v>
      </c>
      <c r="C6" s="6"/>
      <c r="D6" s="6"/>
      <c r="F6" s="16"/>
      <c r="G6" s="16"/>
      <c r="H6" s="16"/>
      <c r="I6" s="17"/>
    </row>
    <row r="7" spans="1:9" s="15" customFormat="1" ht="16.7" customHeight="1" x14ac:dyDescent="0.2">
      <c r="A7" s="14"/>
      <c r="B7" s="5" t="s">
        <v>9</v>
      </c>
      <c r="C7" s="5"/>
      <c r="D7" s="5"/>
      <c r="E7" s="14" t="s">
        <v>10</v>
      </c>
      <c r="F7" s="14">
        <v>1</v>
      </c>
      <c r="G7" s="18"/>
      <c r="H7" s="18">
        <f>G7*F7</f>
        <v>0</v>
      </c>
      <c r="I7" s="17"/>
    </row>
    <row r="8" spans="1:9" s="15" customFormat="1" ht="16.7" customHeight="1" x14ac:dyDescent="0.2">
      <c r="A8" s="14"/>
      <c r="B8" s="5" t="s">
        <v>11</v>
      </c>
      <c r="C8" s="5"/>
      <c r="D8" s="5"/>
      <c r="E8" s="14" t="s">
        <v>10</v>
      </c>
      <c r="F8" s="14">
        <f>$F$7</f>
        <v>1</v>
      </c>
      <c r="G8" s="18"/>
      <c r="H8" s="18">
        <f>G8*F8</f>
        <v>0</v>
      </c>
      <c r="I8" s="17"/>
    </row>
    <row r="9" spans="1:9" s="15" customFormat="1" ht="16.7" customHeight="1" x14ac:dyDescent="0.2">
      <c r="A9" s="14"/>
      <c r="B9" s="5" t="s">
        <v>12</v>
      </c>
      <c r="C9" s="5"/>
      <c r="D9" s="5"/>
      <c r="E9" s="14"/>
      <c r="F9" s="14">
        <v>1</v>
      </c>
      <c r="G9" s="18"/>
      <c r="H9" s="18">
        <f>G9*F9</f>
        <v>0</v>
      </c>
      <c r="I9" s="17"/>
    </row>
    <row r="10" spans="1:9" s="15" customFormat="1" ht="16.7" customHeight="1" x14ac:dyDescent="0.2">
      <c r="A10" s="14">
        <v>7.2</v>
      </c>
      <c r="B10" s="6" t="s">
        <v>13</v>
      </c>
      <c r="C10" s="6"/>
      <c r="D10" s="6"/>
      <c r="G10" s="19"/>
      <c r="H10" s="19"/>
    </row>
    <row r="11" spans="1:9" s="15" customFormat="1" ht="16.7" customHeight="1" x14ac:dyDescent="0.2">
      <c r="A11" s="14" t="s">
        <v>14</v>
      </c>
      <c r="B11" s="5" t="s">
        <v>15</v>
      </c>
      <c r="C11" s="5"/>
      <c r="D11" s="5"/>
      <c r="E11" s="14" t="s">
        <v>10</v>
      </c>
      <c r="F11" s="14">
        <f>$F$7</f>
        <v>1</v>
      </c>
      <c r="G11" s="18"/>
      <c r="H11" s="18">
        <f>G11*F11</f>
        <v>0</v>
      </c>
    </row>
    <row r="12" spans="1:9" s="15" customFormat="1" ht="16.7" customHeight="1" x14ac:dyDescent="0.2">
      <c r="A12" s="14" t="s">
        <v>16</v>
      </c>
      <c r="B12" s="5" t="s">
        <v>17</v>
      </c>
      <c r="C12" s="5"/>
      <c r="D12" s="5"/>
      <c r="E12" s="14" t="s">
        <v>10</v>
      </c>
      <c r="F12" s="14">
        <f>$F$7</f>
        <v>1</v>
      </c>
      <c r="G12" s="18"/>
      <c r="H12" s="18">
        <f>G12*F12</f>
        <v>0</v>
      </c>
    </row>
    <row r="13" spans="1:9" s="15" customFormat="1" ht="16.7" customHeight="1" x14ac:dyDescent="0.2">
      <c r="A13" s="14" t="s">
        <v>18</v>
      </c>
      <c r="B13" s="5" t="s">
        <v>19</v>
      </c>
      <c r="C13" s="5"/>
      <c r="D13" s="5"/>
      <c r="E13" s="14" t="s">
        <v>10</v>
      </c>
      <c r="F13" s="14">
        <f>$F$7</f>
        <v>1</v>
      </c>
      <c r="G13" s="18"/>
      <c r="H13" s="18">
        <f>G13*F13</f>
        <v>0</v>
      </c>
    </row>
    <row r="14" spans="1:9" s="15" customFormat="1" ht="16.7" customHeight="1" x14ac:dyDescent="0.2">
      <c r="A14" s="20" t="s">
        <v>20</v>
      </c>
      <c r="B14" s="5" t="s">
        <v>21</v>
      </c>
      <c r="C14" s="5"/>
      <c r="D14" s="5"/>
      <c r="E14" s="14" t="s">
        <v>10</v>
      </c>
      <c r="F14" s="14">
        <f>$F$7</f>
        <v>1</v>
      </c>
      <c r="G14" s="18"/>
      <c r="H14" s="18">
        <f>F14*G14</f>
        <v>0</v>
      </c>
    </row>
    <row r="15" spans="1:9" s="15" customFormat="1" ht="16.7" customHeight="1" x14ac:dyDescent="0.2">
      <c r="A15" s="4" t="s">
        <v>22</v>
      </c>
      <c r="B15" s="4"/>
      <c r="C15" s="4"/>
      <c r="D15" s="4"/>
      <c r="E15" s="4"/>
      <c r="F15" s="4"/>
      <c r="G15" s="4"/>
      <c r="H15" s="21">
        <f>H7+H8+H9+H11+H12+H13+H14</f>
        <v>0</v>
      </c>
    </row>
    <row r="16" spans="1:9" ht="21.4" customHeight="1" x14ac:dyDescent="0.2">
      <c r="A16" s="13">
        <v>2</v>
      </c>
      <c r="B16" s="8" t="s">
        <v>23</v>
      </c>
      <c r="C16" s="8"/>
      <c r="D16" s="8"/>
      <c r="E16" s="7"/>
      <c r="F16" s="7"/>
      <c r="G16" s="7"/>
      <c r="H16" s="7"/>
    </row>
    <row r="17" spans="1:8" ht="21.4" customHeight="1" x14ac:dyDescent="0.2">
      <c r="A17" s="13">
        <v>3</v>
      </c>
      <c r="B17" s="8" t="s">
        <v>24</v>
      </c>
      <c r="C17" s="8"/>
      <c r="D17" s="8"/>
      <c r="E17" s="7"/>
      <c r="F17" s="7"/>
      <c r="G17" s="7"/>
      <c r="H17" s="7"/>
    </row>
    <row r="18" spans="1:8" ht="15.75" customHeight="1" x14ac:dyDescent="0.2">
      <c r="A18" s="14" t="s">
        <v>25</v>
      </c>
      <c r="B18" s="6" t="s">
        <v>26</v>
      </c>
      <c r="C18" s="6"/>
      <c r="D18" s="6"/>
      <c r="E18" s="14"/>
      <c r="F18" s="16"/>
      <c r="G18" s="18"/>
      <c r="H18" s="18"/>
    </row>
    <row r="19" spans="1:8" ht="15.75" customHeight="1" x14ac:dyDescent="0.2">
      <c r="A19" s="22"/>
      <c r="B19" s="5" t="s">
        <v>27</v>
      </c>
      <c r="C19" s="5"/>
      <c r="D19" s="5"/>
      <c r="E19" s="14" t="s">
        <v>10</v>
      </c>
      <c r="F19" s="14">
        <v>1</v>
      </c>
      <c r="G19" s="18"/>
      <c r="H19" s="18">
        <f>F19*$G$19</f>
        <v>0</v>
      </c>
    </row>
    <row r="20" spans="1:8" ht="15.75" customHeight="1" x14ac:dyDescent="0.2">
      <c r="A20" s="14" t="s">
        <v>28</v>
      </c>
      <c r="B20" s="6" t="s">
        <v>29</v>
      </c>
      <c r="C20" s="6"/>
      <c r="D20" s="6"/>
      <c r="E20" s="14"/>
      <c r="F20" s="14"/>
      <c r="G20" s="18"/>
      <c r="H20" s="18"/>
    </row>
    <row r="21" spans="1:8" ht="15.75" customHeight="1" x14ac:dyDescent="0.2">
      <c r="A21" s="14"/>
      <c r="B21" s="5" t="s">
        <v>30</v>
      </c>
      <c r="C21" s="5"/>
      <c r="D21" s="5"/>
      <c r="E21" s="14" t="s">
        <v>10</v>
      </c>
      <c r="F21" s="14">
        <f>F7</f>
        <v>1</v>
      </c>
      <c r="G21" s="18"/>
      <c r="H21" s="18">
        <f>F21*G21</f>
        <v>0</v>
      </c>
    </row>
    <row r="22" spans="1:8" ht="15.75" customHeight="1" x14ac:dyDescent="0.2">
      <c r="A22" s="14"/>
      <c r="B22" s="3" t="s">
        <v>31</v>
      </c>
      <c r="C22" s="3"/>
      <c r="D22" s="3"/>
      <c r="E22" s="14"/>
      <c r="F22" s="14"/>
      <c r="G22" s="18"/>
      <c r="H22" s="18"/>
    </row>
    <row r="23" spans="1:8" ht="15.75" customHeight="1" x14ac:dyDescent="0.2">
      <c r="A23" s="14"/>
      <c r="B23" s="3" t="s">
        <v>32</v>
      </c>
      <c r="C23" s="3"/>
      <c r="D23" s="3"/>
      <c r="E23" s="14"/>
      <c r="F23" s="14"/>
      <c r="G23" s="18"/>
      <c r="H23" s="18"/>
    </row>
    <row r="24" spans="1:8" ht="15.75" customHeight="1" x14ac:dyDescent="0.2">
      <c r="A24" s="14"/>
      <c r="B24" s="3" t="s">
        <v>33</v>
      </c>
      <c r="C24" s="3"/>
      <c r="D24" s="3"/>
      <c r="E24" s="14"/>
      <c r="F24" s="14"/>
      <c r="G24" s="18"/>
      <c r="H24" s="18"/>
    </row>
    <row r="25" spans="1:8" ht="15.75" customHeight="1" x14ac:dyDescent="0.2">
      <c r="A25" s="14"/>
      <c r="B25" s="2" t="s">
        <v>34</v>
      </c>
      <c r="C25" s="2"/>
      <c r="D25" s="2"/>
      <c r="E25" s="14"/>
      <c r="F25" s="14"/>
      <c r="G25" s="18"/>
      <c r="H25" s="18"/>
    </row>
    <row r="26" spans="1:8" ht="15.75" customHeight="1" x14ac:dyDescent="0.2">
      <c r="A26" s="14"/>
      <c r="B26" s="3" t="s">
        <v>35</v>
      </c>
      <c r="C26" s="3"/>
      <c r="D26" s="3"/>
      <c r="E26" s="14"/>
      <c r="F26" s="14"/>
      <c r="G26" s="18"/>
      <c r="H26" s="18"/>
    </row>
    <row r="27" spans="1:8" ht="15.75" customHeight="1" x14ac:dyDescent="0.2">
      <c r="A27" s="14"/>
      <c r="B27" s="5" t="s">
        <v>36</v>
      </c>
      <c r="C27" s="5"/>
      <c r="D27" s="5"/>
      <c r="E27" s="14" t="s">
        <v>10</v>
      </c>
      <c r="F27" s="14">
        <f>F8</f>
        <v>1</v>
      </c>
      <c r="G27" s="18"/>
      <c r="H27" s="18">
        <f>F27*G27</f>
        <v>0</v>
      </c>
    </row>
    <row r="28" spans="1:8" ht="15.75" customHeight="1" x14ac:dyDescent="0.2">
      <c r="A28" s="14"/>
      <c r="B28" s="5" t="s">
        <v>37</v>
      </c>
      <c r="C28" s="5"/>
      <c r="D28" s="5"/>
      <c r="E28" s="14" t="s">
        <v>10</v>
      </c>
      <c r="F28" s="14">
        <v>1</v>
      </c>
      <c r="G28" s="18"/>
      <c r="H28" s="18">
        <f>F28*G28</f>
        <v>0</v>
      </c>
    </row>
    <row r="29" spans="1:8" ht="15.75" customHeight="1" x14ac:dyDescent="0.2">
      <c r="A29" s="14"/>
      <c r="B29" s="5" t="s">
        <v>38</v>
      </c>
      <c r="C29" s="5"/>
      <c r="D29" s="5"/>
      <c r="E29" s="14" t="s">
        <v>10</v>
      </c>
      <c r="F29" s="14">
        <v>1</v>
      </c>
      <c r="G29" s="18"/>
      <c r="H29" s="18">
        <f>G29*F29</f>
        <v>0</v>
      </c>
    </row>
    <row r="30" spans="1:8" ht="15.75" customHeight="1" x14ac:dyDescent="0.2">
      <c r="A30" s="22" t="s">
        <v>39</v>
      </c>
      <c r="B30" s="6" t="s">
        <v>40</v>
      </c>
      <c r="C30" s="6"/>
      <c r="D30" s="6"/>
      <c r="E30" s="16"/>
      <c r="F30" s="23"/>
      <c r="G30" s="18"/>
      <c r="H30" s="15"/>
    </row>
    <row r="31" spans="1:8" ht="15.75" customHeight="1" x14ac:dyDescent="0.2">
      <c r="A31" s="14"/>
      <c r="B31" s="5" t="s">
        <v>41</v>
      </c>
      <c r="C31" s="5"/>
      <c r="D31" s="5"/>
      <c r="E31" s="14" t="s">
        <v>10</v>
      </c>
      <c r="F31" s="14">
        <f>F11</f>
        <v>1</v>
      </c>
      <c r="G31" s="18"/>
      <c r="H31" s="18">
        <f>G31*F31</f>
        <v>0</v>
      </c>
    </row>
    <row r="32" spans="1:8" ht="15.75" customHeight="1" x14ac:dyDescent="0.2">
      <c r="A32" s="23" t="s">
        <v>42</v>
      </c>
      <c r="B32" s="6" t="s">
        <v>43</v>
      </c>
      <c r="C32" s="6"/>
      <c r="D32" s="6"/>
      <c r="E32" s="16"/>
      <c r="F32" s="14"/>
      <c r="G32" s="18"/>
      <c r="H32" s="18"/>
    </row>
    <row r="33" spans="1:8" ht="15.75" customHeight="1" x14ac:dyDescent="0.2">
      <c r="A33" s="14"/>
      <c r="B33" s="5" t="s">
        <v>44</v>
      </c>
      <c r="C33" s="5"/>
      <c r="D33" s="5"/>
      <c r="E33" s="14" t="s">
        <v>10</v>
      </c>
      <c r="F33" s="14">
        <f>F13</f>
        <v>1</v>
      </c>
      <c r="G33" s="18"/>
      <c r="H33" s="18">
        <f>F33*G33</f>
        <v>0</v>
      </c>
    </row>
    <row r="34" spans="1:8" ht="15.75" customHeight="1" x14ac:dyDescent="0.2">
      <c r="A34" s="20" t="s">
        <v>45</v>
      </c>
      <c r="B34" s="24" t="s">
        <v>46</v>
      </c>
      <c r="C34" s="15"/>
      <c r="D34" s="15"/>
      <c r="E34" s="16"/>
      <c r="F34" s="23"/>
      <c r="G34" s="18"/>
      <c r="H34" s="18"/>
    </row>
    <row r="35" spans="1:8" ht="15.75" customHeight="1" x14ac:dyDescent="0.2">
      <c r="A35" s="20"/>
      <c r="B35" s="5" t="s">
        <v>47</v>
      </c>
      <c r="C35" s="5"/>
      <c r="D35" s="5"/>
      <c r="E35" s="14" t="s">
        <v>10</v>
      </c>
      <c r="F35" s="14">
        <f>F7</f>
        <v>1</v>
      </c>
      <c r="G35" s="18"/>
      <c r="H35" s="18">
        <f>G35*F35</f>
        <v>0</v>
      </c>
    </row>
    <row r="36" spans="1:8" ht="15.75" customHeight="1" x14ac:dyDescent="0.2">
      <c r="A36" s="1" t="s">
        <v>48</v>
      </c>
      <c r="B36" s="1"/>
      <c r="C36" s="1"/>
      <c r="D36" s="1"/>
      <c r="E36" s="1"/>
      <c r="F36" s="1"/>
      <c r="G36" s="1"/>
      <c r="H36" s="21">
        <f>SUM(H19:H35)</f>
        <v>0</v>
      </c>
    </row>
    <row r="37" spans="1:8" ht="15.75" customHeight="1" x14ac:dyDescent="0.2">
      <c r="A37" s="25" t="s">
        <v>49</v>
      </c>
      <c r="B37" s="15"/>
      <c r="C37" s="15"/>
      <c r="D37" s="15"/>
      <c r="E37" s="15"/>
      <c r="F37" s="15"/>
      <c r="G37" s="19"/>
      <c r="H37" s="26">
        <f>H15+H36</f>
        <v>0</v>
      </c>
    </row>
    <row r="38" spans="1:8" ht="15.75" customHeight="1" x14ac:dyDescent="0.2">
      <c r="A38" s="27" t="s">
        <v>50</v>
      </c>
      <c r="B38" s="28" t="s">
        <v>51</v>
      </c>
      <c r="C38" s="15"/>
      <c r="D38" s="15"/>
      <c r="E38" s="15"/>
      <c r="F38" s="15"/>
      <c r="G38" s="19"/>
      <c r="H38" s="26">
        <f>H37*0.03</f>
        <v>0</v>
      </c>
    </row>
    <row r="39" spans="1:8" ht="15.75" customHeight="1" x14ac:dyDescent="0.2">
      <c r="A39" s="25" t="s">
        <v>52</v>
      </c>
      <c r="B39" s="15"/>
      <c r="C39" s="15"/>
      <c r="D39" s="15"/>
      <c r="E39" s="15"/>
      <c r="F39" s="15"/>
      <c r="G39" s="19"/>
      <c r="H39" s="26">
        <f>H37+H38</f>
        <v>0</v>
      </c>
    </row>
    <row r="40" spans="1:8" ht="15.75" customHeight="1" x14ac:dyDescent="0.2"/>
    <row r="41" spans="1:8" ht="15.75" customHeight="1" x14ac:dyDescent="0.2"/>
    <row r="43" spans="1:8" ht="20.100000000000001" customHeight="1" x14ac:dyDescent="0.2"/>
  </sheetData>
  <mergeCells count="37">
    <mergeCell ref="B35:D35"/>
    <mergeCell ref="A36:G36"/>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6:D16"/>
    <mergeCell ref="E16:H16"/>
    <mergeCell ref="B17:D17"/>
    <mergeCell ref="E17:H17"/>
    <mergeCell ref="B18:D18"/>
    <mergeCell ref="B11:D11"/>
    <mergeCell ref="B12:D12"/>
    <mergeCell ref="B13:D13"/>
    <mergeCell ref="B14:D14"/>
    <mergeCell ref="A15:G15"/>
    <mergeCell ref="B6:D6"/>
    <mergeCell ref="B7:D7"/>
    <mergeCell ref="B8:D8"/>
    <mergeCell ref="B9:D9"/>
    <mergeCell ref="B10:D10"/>
    <mergeCell ref="A2:H2"/>
    <mergeCell ref="A3:H3"/>
    <mergeCell ref="B4:D4"/>
    <mergeCell ref="B5:D5"/>
    <mergeCell ref="E5:H5"/>
  </mergeCells>
  <pageMargins left="0" right="0" top="0.39374999999999999" bottom="0.39374999999999999" header="0" footer="0"/>
  <pageSetup paperSize="9"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Stockage de base</vt:lpstr>
    </vt:vector>
  </TitlesOfParts>
  <Company>Fond Social de l'Habitat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Thierry HINFRAY</dc:creator>
  <dc:description/>
  <cp:lastModifiedBy>Thierry HINFRAY</cp:lastModifiedBy>
  <cp:revision>2</cp:revision>
  <cp:lastPrinted>2026-05-22T04:26:53Z</cp:lastPrinted>
  <dcterms:created xsi:type="dcterms:W3CDTF">2026-05-22T04:21:56Z</dcterms:created>
  <dcterms:modified xsi:type="dcterms:W3CDTF">2026-05-25T22:37:11Z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Fond Social de l'Habitat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